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0" documentId="13_ncr:1_{505F9D1B-E3A7-479E-91C9-1EF2C27B5851}"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Sheet1!$A$42:$U$54</definedName>
    <definedName name="_Hlk117689329" localSheetId="0">Sheet1!$B$62</definedName>
    <definedName name="_Hlk498334581" localSheetId="0">Sheet1!#REF!</definedName>
    <definedName name="OLE_LINK1" localSheetId="0">Sheet1!$A$12</definedName>
    <definedName name="OLE_LINK5" localSheetId="0">Sheet1!$A$24</definedName>
  </definedNames>
  <calcPr calcId="191029"/>
  <fileRecoveryPr autoRecover="0"/>
</workbook>
</file>

<file path=xl/calcChain.xml><?xml version="1.0" encoding="utf-8"?>
<calcChain xmlns="http://schemas.openxmlformats.org/spreadsheetml/2006/main">
  <c r="Q45" i="1" l="1"/>
  <c r="R45" i="1" s="1"/>
  <c r="T45" i="1" s="1"/>
  <c r="U45" i="1" s="1"/>
  <c r="Q44" i="1"/>
  <c r="R44" i="1" s="1"/>
  <c r="T44" i="1" s="1"/>
  <c r="U44" i="1" s="1"/>
</calcChain>
</file>

<file path=xl/sharedStrings.xml><?xml version="1.0" encoding="utf-8"?>
<sst xmlns="http://schemas.openxmlformats.org/spreadsheetml/2006/main" count="94" uniqueCount="90">
  <si>
    <t>Pirkimo dalies Nr.</t>
  </si>
  <si>
    <t>Užsakovo (perkančiosios organizacijos) adresas</t>
  </si>
  <si>
    <t xml:space="preserve">Eil. Nr. </t>
  </si>
  <si>
    <t>Bendra palyginamoji pasiūlymo kaina, Eur be PVM</t>
  </si>
  <si>
    <t>PVM, Eur</t>
  </si>
  <si>
    <t>Tiekėjo (serviso) pavadinimas ir serviso adresas</t>
  </si>
  <si>
    <t>Kitos (neįvardintos) remonto/aptarnavimo paslaugos</t>
  </si>
  <si>
    <t>______________</t>
  </si>
  <si>
    <t>(Data)</t>
  </si>
  <si>
    <t>(Vieta)</t>
  </si>
  <si>
    <t>Maksimalus atstumas nuo (perkančiosios organizacijos) adreso į vieną pusę</t>
  </si>
  <si>
    <t>Mechaninių mazgų (važiuoklė, variklis, pavarų dėžė ir kita) gedimo diagnostika</t>
  </si>
  <si>
    <t>Perdavimo mechanizmų remontas (pavarų dėžės, reduktoriai)</t>
  </si>
  <si>
    <t>Važiuoklės remontas (pakaba, stabdžių sistema, vairavimo mechanizmas)</t>
  </si>
  <si>
    <t>Techninis aptarnavimas (tepalų ir kitų skysčių, filtrų keitimas, patikra ir paruošimas techninei apžiūrai ir kt.)</t>
  </si>
  <si>
    <t>Preliminarus valandų kiekis (val.)</t>
  </si>
  <si>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</si>
  <si>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Kompiuterinė gedimo diagnostika (visiems automobiliams)</t>
  </si>
  <si>
    <t>Elektrinių mazgų (starterių, generatorių, komutatorių, rėlių, laidų pynių ir pan.) gedimo diagnostika ir remontas</t>
  </si>
  <si>
    <t>Variklių ir susijusių mazgų remontas (aušinimo sistema, degalų tiekimo sistema, dujų išmetimo sistema, maitinimo sistema)</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</si>
  <si>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</si>
  <si>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</si>
  <si>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</si>
  <si>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</si>
  <si>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</si>
  <si>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</si>
  <si>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</si>
  <si>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</si>
  <si>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</si>
  <si>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</si>
  <si>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</si>
  <si>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</si>
  <si>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</si>
  <si>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</si>
  <si>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</si>
  <si>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</si>
  <si>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</si>
  <si>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</si>
  <si>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</si>
  <si>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Valandinis paslaugų įkainis, Eur be PVM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</si>
  <si>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</si>
  <si>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</si>
  <si>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</si>
  <si>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</si>
  <si>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</si>
  <si>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</si>
  <si>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</si>
  <si>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</si>
  <si>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</si>
  <si>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</si>
  <si>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</si>
  <si>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</si>
  <si>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</si>
  <si>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</si>
  <si>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</si>
  <si>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</si>
  <si>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</si>
  <si>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</si>
  <si>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</si>
  <si>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</si>
  <si>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</si>
  <si>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</si>
  <si>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</si>
  <si>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</si>
  <si>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</si>
  <si>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Elektros mazgų remonto garantinis terminas, mėnesiais </t>
    </r>
    <r>
      <rPr>
        <b/>
        <sz val="11"/>
        <color rgb="FFFF0000"/>
        <rFont val="Times New Roman"/>
        <family val="1"/>
        <charset val="186"/>
      </rPr>
      <t>(B)</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</si>
  <si>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</si>
  <si>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</si>
  <si>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</si>
  <si>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</si>
  <si>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</si>
  <si>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</si>
  <si>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</si>
  <si>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</si>
  <si>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</si>
  <si>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</si>
  <si>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</si>
  <si>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</si>
  <si>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</si>
  <si>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</si>
  <si>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</si>
  <si>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</si>
  <si>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</si>
  <si>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</si>
  <si>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</si>
  <si>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</si>
  <si>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</si>
  <si>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t>Struikų g. 10, 75124 Šilalė (Šilalės MT)</t>
  </si>
  <si>
    <t>Purienų g. 4, 82144 Radviliškis (Radviliškio MT)</t>
  </si>
  <si>
    <t>(PU-......./25) Lengvųjų automobilių serviso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</si>
</sst>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17">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0" fontId="15" fillId="0" borderId="1" xfId="0" applyFont="1" applyBorder="1" applyAlignment="1">
      <alignment horizontal="center"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6" fillId="0" borderId="10" xfId="0" applyFont="1" applyBorder="1" applyAlignment="1" applyProtection="1">
      <alignment vertical="center" wrapText="1"/>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0" fontId="14" fillId="0" borderId="0" xfId="0" applyFont="1" applyAlignment="1">
      <alignment horizontal="left" vertical="center" wrapText="1"/>
    </xf>
    <xf numFmtId="0" fontId="6" fillId="0" borderId="12" xfId="0" applyFont="1" applyBorder="1" applyAlignment="1" applyProtection="1">
      <alignment horizontal="left"/>
      <protection locked="0"/>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18" fillId="0" borderId="0" xfId="0" applyFont="1" applyAlignment="1">
      <alignment horizontal="center" vertical="center"/>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wrapText="1"/>
      <protection locked="0"/>
    </xf>
    <xf numFmtId="0" fontId="14" fillId="0" borderId="0" xfId="0" applyFont="1"/>
    <xf numFmtId="0" fontId="6"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1" xfId="0" applyFont="1" applyBorder="1" applyAlignment="1" applyProtection="1">
      <alignment horizontal="left"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16" fillId="0" borderId="0" xfId="0" applyFont="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8" fillId="3" borderId="0" xfId="0" applyFont="1" applyFill="1" applyAlignment="1" applyProtection="1">
      <alignment horizontal="left"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7"/>
  <sheetViews>
    <sheetView tabSelected="1" topLeftCell="A10" zoomScale="70" zoomScaleNormal="70" workbookViewId="0">
      <selection activeCell="L12" sqref="L12"/>
    </sheetView>
  </sheetViews>
  <sheetFormatPr defaultColWidth="17" defaultRowHeight="13.8"/>
  <cols>
    <col min="1" max="1" width="15.6640625" style="5" customWidth="1"/>
    <col min="2" max="2" width="54.77734375" style="5" customWidth="1"/>
    <col min="3" max="3" width="24.109375" style="5" customWidth="1"/>
    <col min="4" max="4" width="35.77734375" style="5" customWidth="1"/>
    <col min="5" max="5" width="16.77734375" style="5" customWidth="1"/>
    <col min="6" max="6" width="15.77734375" style="22" customWidth="1"/>
    <col min="7" max="7" width="7" style="5" customWidth="1"/>
    <col min="8" max="8" width="13.77734375" style="5" customWidth="1"/>
    <col min="9" max="9" width="13" style="5" customWidth="1"/>
    <col min="10" max="10" width="11.21875" style="5" customWidth="1"/>
    <col min="11" max="13" width="12.109375" style="5" customWidth="1"/>
    <col min="14" max="14" width="13.109375" style="5" customWidth="1"/>
    <col min="15" max="15" width="11.21875" style="5" customWidth="1"/>
    <col min="16" max="17" width="13.21875" style="5" customWidth="1"/>
    <col min="18" max="18" width="12.77734375" style="5" customWidth="1"/>
    <col min="19" max="20" width="12.21875" style="5" customWidth="1"/>
    <col min="21" max="22" width="13.88671875" style="5" customWidth="1"/>
    <col min="23" max="23" width="13.33203125" style="5" customWidth="1"/>
    <col min="24" max="24" width="13.21875" style="5" customWidth="1"/>
    <col min="25" max="25" width="13.33203125" style="5" customWidth="1"/>
    <col min="26" max="26" width="13.77734375" style="5" customWidth="1"/>
    <col min="27" max="27" width="14.109375" style="5" customWidth="1"/>
    <col min="28" max="235" width="9.109375" style="5" customWidth="1"/>
    <col min="236" max="236" width="9" style="5" customWidth="1"/>
    <col min="237" max="16384" width="17" style="5"/>
  </cols>
  <sheetData>
    <row r="1" spans="1:11">
      <c r="F1" s="6"/>
    </row>
    <row r="2" spans="1:11" ht="11.25" customHeight="1">
      <c r="A2" s="99"/>
      <c r="B2" s="99"/>
      <c r="C2" s="99"/>
      <c r="D2" s="99"/>
      <c r="E2" s="99"/>
      <c r="F2" s="99"/>
      <c r="G2" s="99"/>
      <c r="H2" s="99"/>
      <c r="I2" s="99"/>
      <c r="J2" s="99"/>
      <c r="K2" s="99"/>
    </row>
    <row r="3" spans="1:11" ht="48.45" customHeight="1">
      <c r="A3" s="99" t="s">
        <v>16</v>
      </c>
      <c r="B3" s="99"/>
      <c r="C3" s="99"/>
      <c r="D3" s="99"/>
      <c r="E3" s="99"/>
      <c r="F3" s="99"/>
      <c r="G3" s="7"/>
      <c r="H3" s="7"/>
      <c r="I3" s="7"/>
      <c r="J3" s="7"/>
      <c r="K3" s="7"/>
    </row>
    <row r="5" spans="1:11" ht="19.5" customHeight="1">
      <c r="A5" s="102" t="s">
        <v>89</v>
      </c>
      <c r="B5" s="102"/>
      <c r="C5" s="102"/>
      <c r="D5" s="102"/>
      <c r="E5" s="102"/>
      <c r="F5" s="103"/>
      <c r="G5" s="103"/>
      <c r="H5" s="26"/>
    </row>
    <row r="6" spans="1:11" ht="19.5" customHeight="1">
      <c r="A6" s="104" t="s">
        <v>7</v>
      </c>
      <c r="B6" s="105"/>
      <c r="C6" s="105"/>
      <c r="D6" s="105"/>
      <c r="E6" s="105"/>
      <c r="F6" s="105"/>
      <c r="G6" s="105"/>
      <c r="H6" s="25"/>
    </row>
    <row r="7" spans="1:11" ht="19.5" customHeight="1">
      <c r="A7" s="104" t="s">
        <v>8</v>
      </c>
      <c r="B7" s="105"/>
      <c r="C7" s="105"/>
      <c r="D7" s="105"/>
      <c r="E7" s="105"/>
      <c r="F7" s="105"/>
      <c r="G7" s="105"/>
      <c r="H7" s="25"/>
    </row>
    <row r="8" spans="1:11" ht="19.5" customHeight="1">
      <c r="A8" s="106" t="s">
        <v>7</v>
      </c>
      <c r="B8" s="105"/>
      <c r="C8" s="105"/>
      <c r="D8" s="105"/>
      <c r="E8" s="105"/>
      <c r="F8" s="105"/>
      <c r="G8" s="105"/>
      <c r="H8" s="25"/>
    </row>
    <row r="9" spans="1:11" ht="19.5" customHeight="1">
      <c r="A9" s="106" t="s">
        <v>9</v>
      </c>
      <c r="B9" s="106"/>
      <c r="C9" s="106"/>
      <c r="D9" s="106"/>
      <c r="E9" s="106"/>
      <c r="F9" s="106"/>
      <c r="G9" s="106"/>
      <c r="H9" s="25"/>
    </row>
    <row r="10" spans="1:11" s="28" customFormat="1" ht="19.5" customHeight="1">
      <c r="A10" s="106"/>
      <c r="B10" s="106"/>
      <c r="C10" s="106"/>
      <c r="D10" s="106"/>
      <c r="E10" s="106"/>
      <c r="F10" s="106"/>
      <c r="G10" s="106"/>
    </row>
    <row r="11" spans="1:11">
      <c r="A11" s="83" t="s">
        <v>32</v>
      </c>
      <c r="B11" s="73"/>
      <c r="C11" s="73"/>
      <c r="D11" s="73"/>
      <c r="E11" s="73"/>
      <c r="F11" s="73"/>
      <c r="G11" s="73"/>
      <c r="H11" s="25"/>
    </row>
    <row r="12" spans="1:11" ht="19.2" customHeight="1">
      <c r="A12" s="100" t="s">
        <v>20</v>
      </c>
      <c r="B12" s="101"/>
      <c r="C12" s="85"/>
      <c r="D12" s="86"/>
      <c r="E12" s="86"/>
      <c r="F12" s="8"/>
      <c r="G12" s="9"/>
      <c r="H12" s="10"/>
    </row>
    <row r="13" spans="1:11" ht="42" customHeight="1">
      <c r="A13" s="100" t="s">
        <v>21</v>
      </c>
      <c r="B13" s="101"/>
      <c r="C13" s="85"/>
      <c r="D13" s="86"/>
      <c r="E13" s="86"/>
      <c r="F13" s="86"/>
      <c r="G13" s="87"/>
      <c r="H13" s="10"/>
    </row>
    <row r="14" spans="1:11" ht="20.100000000000001" customHeight="1">
      <c r="A14" s="88" t="s">
        <v>22</v>
      </c>
      <c r="B14" s="88"/>
      <c r="C14" s="85"/>
      <c r="D14" s="86"/>
      <c r="E14" s="86"/>
      <c r="F14" s="86"/>
      <c r="G14" s="87"/>
      <c r="H14" s="10"/>
    </row>
    <row r="15" spans="1:11" ht="29.4" customHeight="1">
      <c r="A15" s="88" t="s">
        <v>23</v>
      </c>
      <c r="B15" s="88"/>
      <c r="C15" s="85"/>
      <c r="D15" s="86"/>
      <c r="E15" s="86"/>
      <c r="F15" s="86"/>
      <c r="G15" s="87"/>
      <c r="H15" s="10"/>
    </row>
    <row r="16" spans="1:11" ht="31.8" customHeight="1">
      <c r="A16" s="88" t="s">
        <v>24</v>
      </c>
      <c r="B16" s="88"/>
      <c r="C16" s="85"/>
      <c r="D16" s="86"/>
      <c r="E16" s="86"/>
      <c r="F16" s="86"/>
      <c r="G16" s="87"/>
      <c r="H16" s="10"/>
    </row>
    <row r="17" spans="1:9" ht="17.100000000000001" customHeight="1">
      <c r="A17" s="88" t="s">
        <v>25</v>
      </c>
      <c r="B17" s="88"/>
      <c r="C17" s="85"/>
      <c r="D17" s="86"/>
      <c r="E17" s="86"/>
      <c r="F17" s="86"/>
      <c r="G17" s="87"/>
      <c r="H17" s="10"/>
    </row>
    <row r="18" spans="1:9" ht="18.75" customHeight="1">
      <c r="A18" s="88" t="s">
        <v>26</v>
      </c>
      <c r="B18" s="88"/>
      <c r="C18" s="85"/>
      <c r="D18" s="86"/>
      <c r="E18" s="86"/>
      <c r="F18" s="86"/>
      <c r="G18" s="87"/>
      <c r="H18" s="10"/>
    </row>
    <row r="19" spans="1:9" ht="28.5" customHeight="1">
      <c r="A19" s="88" t="s">
        <v>27</v>
      </c>
      <c r="B19" s="88"/>
      <c r="C19" s="85"/>
      <c r="D19" s="86"/>
      <c r="E19" s="86"/>
      <c r="F19" s="86"/>
      <c r="G19" s="87"/>
      <c r="H19" s="10"/>
    </row>
    <row r="20" spans="1:9" ht="30.75" customHeight="1">
      <c r="A20" s="88" t="s">
        <v>28</v>
      </c>
      <c r="B20" s="88"/>
      <c r="C20" s="85"/>
      <c r="D20" s="86"/>
      <c r="E20" s="86"/>
      <c r="F20" s="86"/>
      <c r="G20" s="87"/>
      <c r="H20" s="10"/>
    </row>
    <row r="21" spans="1:9" ht="18.75" customHeight="1">
      <c r="A21" s="88" t="s">
        <v>29</v>
      </c>
      <c r="B21" s="88"/>
      <c r="C21" s="85"/>
      <c r="D21" s="86"/>
      <c r="E21" s="86"/>
      <c r="F21" s="86"/>
      <c r="G21" s="87"/>
      <c r="H21" s="10"/>
    </row>
    <row r="22" spans="1:9" ht="21.9" customHeight="1">
      <c r="A22" s="88" t="s">
        <v>30</v>
      </c>
      <c r="B22" s="88"/>
      <c r="C22" s="97"/>
      <c r="D22" s="97"/>
      <c r="E22" s="97"/>
      <c r="F22" s="97"/>
      <c r="G22" s="97"/>
      <c r="H22" s="10"/>
    </row>
    <row r="23" spans="1:9" ht="14.4" customHeight="1">
      <c r="A23" s="11"/>
      <c r="B23" s="11"/>
      <c r="C23" s="11"/>
      <c r="D23" s="12"/>
      <c r="E23" s="12"/>
      <c r="F23" s="24"/>
      <c r="G23" s="24"/>
      <c r="H23" s="24"/>
    </row>
    <row r="24" spans="1:9" ht="253.5" customHeight="1">
      <c r="A24" s="84" t="s">
        <v>73</v>
      </c>
      <c r="B24" s="84"/>
      <c r="C24" s="84"/>
      <c r="D24" s="84"/>
      <c r="E24" s="23"/>
      <c r="F24" s="24"/>
      <c r="G24" s="24"/>
      <c r="H24" s="24"/>
    </row>
    <row r="25" spans="1:9" ht="25.2" customHeight="1">
      <c r="A25" s="98" t="s">
        <v>31</v>
      </c>
      <c r="B25" s="98"/>
      <c r="C25" s="98"/>
      <c r="D25" s="98"/>
      <c r="E25" s="98"/>
      <c r="F25" s="98"/>
      <c r="G25" s="98"/>
      <c r="H25" s="24"/>
    </row>
    <row r="26" spans="1:9" ht="16.5" customHeight="1">
      <c r="A26" s="23"/>
      <c r="B26" s="11"/>
      <c r="C26" s="11"/>
      <c r="D26" s="11"/>
      <c r="E26" s="11"/>
      <c r="F26" s="24"/>
      <c r="G26" s="24"/>
      <c r="H26" s="24"/>
    </row>
    <row r="27" spans="1:9" ht="16.5" customHeight="1">
      <c r="A27" s="13" t="s">
        <v>33</v>
      </c>
      <c r="B27" s="11"/>
      <c r="C27" s="11"/>
      <c r="D27" s="11"/>
      <c r="E27" s="11"/>
      <c r="F27" s="24"/>
      <c r="G27" s="24"/>
      <c r="H27" s="24"/>
    </row>
    <row r="28" spans="1:9" ht="60" customHeight="1">
      <c r="A28" s="14" t="s">
        <v>2</v>
      </c>
      <c r="B28" s="14" t="s">
        <v>34</v>
      </c>
      <c r="C28" s="72" t="s">
        <v>35</v>
      </c>
      <c r="D28" s="72"/>
      <c r="E28" s="68" t="s">
        <v>36</v>
      </c>
      <c r="F28" s="69"/>
      <c r="G28" s="70"/>
      <c r="H28" s="12"/>
      <c r="I28" s="15"/>
    </row>
    <row r="29" spans="1:9" ht="16.5" customHeight="1">
      <c r="A29" s="16"/>
      <c r="B29" s="16"/>
      <c r="C29" s="71"/>
      <c r="D29" s="71"/>
      <c r="E29" s="65"/>
      <c r="F29" s="66"/>
      <c r="G29" s="67"/>
      <c r="H29" s="17"/>
    </row>
    <row r="30" spans="1:9" ht="16.5" customHeight="1">
      <c r="A30" s="16"/>
      <c r="B30" s="16"/>
      <c r="C30" s="71"/>
      <c r="D30" s="71"/>
      <c r="E30" s="65"/>
      <c r="F30" s="66"/>
      <c r="G30" s="67"/>
      <c r="H30" s="17"/>
    </row>
    <row r="31" spans="1:9" ht="87.6" customHeight="1">
      <c r="A31" s="93" t="s">
        <v>37</v>
      </c>
      <c r="B31" s="93"/>
      <c r="C31" s="93"/>
      <c r="D31" s="93"/>
      <c r="E31" s="93"/>
      <c r="F31" s="93"/>
      <c r="G31" s="93"/>
      <c r="H31" s="24"/>
    </row>
    <row r="32" spans="1:9" ht="18.75" customHeight="1">
      <c r="A32" s="80" t="s">
        <v>74</v>
      </c>
      <c r="B32" s="80"/>
      <c r="C32" s="80"/>
      <c r="D32" s="80"/>
      <c r="E32" s="29"/>
      <c r="F32" s="29"/>
      <c r="G32" s="29"/>
      <c r="H32" s="24"/>
    </row>
    <row r="33" spans="1:27" ht="37.200000000000003" customHeight="1">
      <c r="A33" s="14" t="s">
        <v>2</v>
      </c>
      <c r="B33" s="14" t="s">
        <v>75</v>
      </c>
      <c r="C33" s="72" t="s">
        <v>76</v>
      </c>
      <c r="D33" s="72"/>
      <c r="E33" s="29"/>
      <c r="F33" s="29"/>
      <c r="G33" s="29"/>
      <c r="H33" s="24"/>
    </row>
    <row r="34" spans="1:27" ht="15" customHeight="1">
      <c r="A34" s="16"/>
      <c r="B34" s="16"/>
      <c r="C34" s="71"/>
      <c r="D34" s="71"/>
      <c r="E34" s="29"/>
      <c r="F34" s="29"/>
      <c r="G34" s="29"/>
      <c r="H34" s="24"/>
    </row>
    <row r="35" spans="1:27" ht="15" customHeight="1">
      <c r="A35" s="16"/>
      <c r="B35" s="16"/>
      <c r="C35" s="65"/>
      <c r="D35" s="67"/>
      <c r="E35" s="29"/>
      <c r="F35" s="29"/>
      <c r="G35" s="29"/>
      <c r="H35" s="24"/>
    </row>
    <row r="36" spans="1:27" ht="31.65" customHeight="1">
      <c r="A36" s="107" t="s">
        <v>77</v>
      </c>
      <c r="B36" s="107"/>
      <c r="C36" s="107"/>
      <c r="D36" s="107"/>
      <c r="E36" s="29"/>
      <c r="F36" s="29"/>
      <c r="G36" s="29"/>
      <c r="H36" s="24"/>
    </row>
    <row r="37" spans="1:27" ht="26.55" customHeight="1">
      <c r="A37" s="59"/>
      <c r="B37" s="59"/>
      <c r="C37" s="59"/>
      <c r="D37" s="59"/>
      <c r="E37" s="29"/>
      <c r="F37" s="29"/>
      <c r="G37" s="29"/>
      <c r="H37" s="24"/>
    </row>
    <row r="38" spans="1:27" ht="22.8" customHeight="1">
      <c r="A38" s="73" t="s">
        <v>38</v>
      </c>
      <c r="B38" s="73"/>
      <c r="C38" s="73"/>
      <c r="D38" s="73"/>
      <c r="E38" s="73"/>
      <c r="F38" s="73"/>
      <c r="G38" s="73"/>
      <c r="H38" s="24"/>
    </row>
    <row r="39" spans="1:27" ht="51.6" customHeight="1">
      <c r="A39" s="63" t="s">
        <v>78</v>
      </c>
      <c r="B39" s="63"/>
      <c r="C39" s="63"/>
      <c r="D39" s="63"/>
      <c r="E39" s="63"/>
      <c r="F39" s="63"/>
      <c r="G39" s="55"/>
      <c r="H39" s="24"/>
    </row>
    <row r="40" spans="1:27" ht="18" customHeight="1">
      <c r="A40" s="29"/>
      <c r="B40" s="29"/>
      <c r="C40" s="29"/>
      <c r="D40" s="29"/>
      <c r="E40" s="29"/>
      <c r="F40" s="29"/>
      <c r="G40" s="29"/>
      <c r="H40" s="24"/>
    </row>
    <row r="41" spans="1:27" ht="20.25" customHeight="1">
      <c r="A41" s="64" t="s">
        <v>84</v>
      </c>
      <c r="B41" s="64"/>
      <c r="C41" s="64"/>
      <c r="D41" s="64"/>
      <c r="E41" s="11"/>
      <c r="F41" s="11"/>
      <c r="G41" s="24"/>
      <c r="H41" s="24"/>
    </row>
    <row r="42" spans="1:27" s="13" customFormat="1" ht="27.75" customHeight="1">
      <c r="A42" s="94" t="s">
        <v>0</v>
      </c>
      <c r="B42" s="94" t="s">
        <v>1</v>
      </c>
      <c r="C42" s="95" t="s">
        <v>10</v>
      </c>
      <c r="D42" s="95" t="s">
        <v>5</v>
      </c>
      <c r="E42" s="95" t="s">
        <v>64</v>
      </c>
      <c r="F42" s="89" t="s">
        <v>63</v>
      </c>
      <c r="G42" s="90"/>
      <c r="H42" s="115" t="s">
        <v>15</v>
      </c>
      <c r="I42" s="112" t="s">
        <v>39</v>
      </c>
      <c r="J42" s="113"/>
      <c r="K42" s="113"/>
      <c r="L42" s="113"/>
      <c r="M42" s="113"/>
      <c r="N42" s="113"/>
      <c r="O42" s="113"/>
      <c r="P42" s="114"/>
      <c r="Q42" s="110" t="s">
        <v>41</v>
      </c>
      <c r="R42" s="95" t="s">
        <v>3</v>
      </c>
      <c r="S42" s="95" t="s">
        <v>58</v>
      </c>
      <c r="T42" s="95" t="s">
        <v>4</v>
      </c>
      <c r="U42" s="95" t="s">
        <v>79</v>
      </c>
      <c r="V42" s="108" t="s">
        <v>80</v>
      </c>
      <c r="W42" s="47"/>
      <c r="X42" s="47"/>
      <c r="Y42" s="47"/>
      <c r="Z42" s="47"/>
      <c r="AA42" s="47"/>
    </row>
    <row r="43" spans="1:27" ht="191.4" customHeight="1">
      <c r="A43" s="94"/>
      <c r="B43" s="94"/>
      <c r="C43" s="96"/>
      <c r="D43" s="96"/>
      <c r="E43" s="96"/>
      <c r="F43" s="91"/>
      <c r="G43" s="92"/>
      <c r="H43" s="116"/>
      <c r="I43" s="4" t="s">
        <v>17</v>
      </c>
      <c r="J43" s="4" t="s">
        <v>11</v>
      </c>
      <c r="K43" s="4" t="s">
        <v>18</v>
      </c>
      <c r="L43" s="4" t="s">
        <v>12</v>
      </c>
      <c r="M43" s="4" t="s">
        <v>19</v>
      </c>
      <c r="N43" s="4" t="s">
        <v>13</v>
      </c>
      <c r="O43" s="4" t="s">
        <v>14</v>
      </c>
      <c r="P43" s="4" t="s">
        <v>6</v>
      </c>
      <c r="Q43" s="111"/>
      <c r="R43" s="96"/>
      <c r="S43" s="96"/>
      <c r="T43" s="96"/>
      <c r="U43" s="96"/>
      <c r="V43" s="109"/>
      <c r="W43" s="48" t="s">
        <v>65</v>
      </c>
      <c r="X43" s="48" t="s">
        <v>66</v>
      </c>
      <c r="Y43" s="48" t="s">
        <v>67</v>
      </c>
      <c r="Z43" s="48" t="s">
        <v>68</v>
      </c>
      <c r="AA43" s="48" t="s">
        <v>69</v>
      </c>
    </row>
    <row r="44" spans="1:27">
      <c r="A44" s="33">
        <v>1</v>
      </c>
      <c r="B44" s="32" t="s">
        <v>87</v>
      </c>
      <c r="C44" s="46">
        <v>5</v>
      </c>
      <c r="D44" s="18"/>
      <c r="E44" s="18"/>
      <c r="F44" s="74">
        <v>30000</v>
      </c>
      <c r="G44" s="75"/>
      <c r="H44" s="27">
        <v>115</v>
      </c>
      <c r="I44" s="21"/>
      <c r="J44" s="21"/>
      <c r="K44" s="21"/>
      <c r="L44" s="21"/>
      <c r="M44" s="21"/>
      <c r="N44" s="21"/>
      <c r="O44" s="21"/>
      <c r="P44" s="21"/>
      <c r="Q44" s="31">
        <f t="shared" ref="Q44:Q45" si="0">SUM(I44:P44)</f>
        <v>0</v>
      </c>
      <c r="R44" s="1">
        <f t="shared" ref="R44:R45" si="1">Q44*H44</f>
        <v>0</v>
      </c>
      <c r="S44" s="3"/>
      <c r="T44" s="2">
        <f t="shared" ref="T44:T45" si="2">(R44*S44)</f>
        <v>0</v>
      </c>
      <c r="U44" s="19">
        <f t="shared" ref="U44:U45" si="3">SUM(T44,R44)</f>
        <v>0</v>
      </c>
      <c r="V44" s="50"/>
      <c r="W44" s="49"/>
      <c r="X44" s="49"/>
      <c r="Y44" s="49"/>
      <c r="Z44" s="49"/>
      <c r="AA44" s="49"/>
    </row>
    <row r="45" spans="1:27">
      <c r="A45" s="33">
        <v>2</v>
      </c>
      <c r="B45" s="32" t="s">
        <v>88</v>
      </c>
      <c r="C45" s="46">
        <v>25</v>
      </c>
      <c r="D45" s="18"/>
      <c r="E45" s="18"/>
      <c r="F45" s="61">
        <v>35000</v>
      </c>
      <c r="G45" s="62"/>
      <c r="H45" s="27">
        <v>135</v>
      </c>
      <c r="I45" s="21"/>
      <c r="J45" s="21"/>
      <c r="K45" s="21"/>
      <c r="L45" s="21"/>
      <c r="M45" s="21"/>
      <c r="N45" s="21"/>
      <c r="O45" s="21"/>
      <c r="P45" s="21"/>
      <c r="Q45" s="31">
        <f t="shared" si="0"/>
        <v>0</v>
      </c>
      <c r="R45" s="1">
        <f t="shared" si="1"/>
        <v>0</v>
      </c>
      <c r="S45" s="3"/>
      <c r="T45" s="2">
        <f t="shared" si="2"/>
        <v>0</v>
      </c>
      <c r="U45" s="19">
        <f t="shared" si="3"/>
        <v>0</v>
      </c>
      <c r="V45" s="50"/>
      <c r="W45" s="49"/>
      <c r="X45" s="49"/>
      <c r="Y45" s="49"/>
      <c r="Z45" s="49"/>
      <c r="AA45" s="49"/>
    </row>
    <row r="46" spans="1:27" ht="47.7" customHeight="1">
      <c r="A46" s="81" t="s">
        <v>56</v>
      </c>
      <c r="B46" s="81"/>
      <c r="C46" s="81"/>
      <c r="D46" s="81"/>
      <c r="E46" s="81"/>
      <c r="F46" s="82"/>
      <c r="G46" s="82"/>
      <c r="H46" s="82"/>
      <c r="I46" s="81"/>
      <c r="J46" s="81"/>
      <c r="K46" s="81"/>
      <c r="S46" s="38"/>
      <c r="T46" s="39"/>
      <c r="U46" s="40"/>
      <c r="V46" s="40"/>
      <c r="W46" s="15"/>
      <c r="X46" s="15"/>
      <c r="Y46" s="15"/>
      <c r="Z46" s="15"/>
      <c r="AA46" s="15"/>
    </row>
    <row r="47" spans="1:27" ht="16.8">
      <c r="A47" s="57" t="s">
        <v>85</v>
      </c>
      <c r="B47" s="58"/>
      <c r="C47" s="58"/>
      <c r="D47" s="58"/>
      <c r="E47" s="58"/>
      <c r="F47" s="58"/>
      <c r="G47" s="58"/>
      <c r="H47" s="58"/>
      <c r="I47" s="57"/>
      <c r="J47" s="57"/>
      <c r="K47" s="57"/>
      <c r="L47" s="57"/>
      <c r="M47" s="57"/>
      <c r="N47" s="57"/>
      <c r="O47" s="57"/>
      <c r="P47" s="57"/>
      <c r="Q47" s="57"/>
      <c r="R47" s="57"/>
      <c r="S47" s="38"/>
      <c r="T47" s="39"/>
      <c r="U47" s="40"/>
      <c r="V47" s="40"/>
      <c r="W47" s="15"/>
      <c r="X47" s="15"/>
      <c r="Y47" s="15"/>
      <c r="Z47" s="15"/>
      <c r="AA47" s="15"/>
    </row>
    <row r="48" spans="1:27" ht="16.8">
      <c r="A48" s="57" t="s">
        <v>81</v>
      </c>
      <c r="B48" s="58"/>
      <c r="C48" s="58"/>
      <c r="D48" s="58"/>
      <c r="E48" s="58"/>
      <c r="F48" s="58"/>
      <c r="G48" s="58"/>
      <c r="H48" s="58"/>
      <c r="I48" s="57"/>
      <c r="J48" s="57"/>
      <c r="K48" s="57"/>
      <c r="L48" s="57"/>
      <c r="M48" s="57"/>
      <c r="N48" s="57"/>
      <c r="O48" s="57"/>
      <c r="P48" s="57"/>
      <c r="Q48" s="57"/>
      <c r="R48" s="57"/>
      <c r="S48" s="38"/>
      <c r="T48" s="39"/>
      <c r="U48" s="40"/>
      <c r="V48" s="40"/>
      <c r="W48" s="15"/>
      <c r="X48" s="15"/>
      <c r="Y48" s="15"/>
      <c r="Z48" s="15"/>
      <c r="AA48" s="15"/>
    </row>
    <row r="49" spans="1:27">
      <c r="S49" s="38"/>
      <c r="T49" s="39"/>
      <c r="U49" s="40"/>
      <c r="V49" s="40"/>
      <c r="W49" s="15"/>
      <c r="X49" s="15"/>
      <c r="Y49" s="15"/>
      <c r="Z49" s="15"/>
      <c r="AA49" s="15"/>
    </row>
    <row r="50" spans="1:27">
      <c r="F50" s="5"/>
      <c r="G50" s="23"/>
      <c r="H50" s="23"/>
      <c r="S50" s="38"/>
      <c r="T50" s="39"/>
      <c r="U50" s="40"/>
      <c r="V50" s="40"/>
      <c r="W50" s="15"/>
      <c r="X50" s="15"/>
      <c r="Y50" s="15"/>
      <c r="Z50" s="15"/>
      <c r="AA50" s="15"/>
    </row>
    <row r="51" spans="1:27">
      <c r="A51" s="77" t="s">
        <v>70</v>
      </c>
      <c r="B51" s="78"/>
      <c r="C51" s="78"/>
      <c r="D51" s="78"/>
      <c r="E51" s="79"/>
      <c r="F51" s="20"/>
      <c r="G51" s="41"/>
      <c r="H51" s="35"/>
      <c r="I51" s="36"/>
      <c r="J51" s="36"/>
      <c r="K51" s="36"/>
      <c r="L51" s="36"/>
      <c r="M51" s="36"/>
      <c r="N51" s="36"/>
      <c r="O51" s="36"/>
      <c r="P51" s="36"/>
      <c r="Q51" s="34"/>
      <c r="R51" s="37"/>
      <c r="S51" s="38"/>
      <c r="T51" s="39"/>
      <c r="U51" s="40"/>
      <c r="V51" s="40"/>
    </row>
    <row r="52" spans="1:27" ht="27.6">
      <c r="A52" s="42" t="s">
        <v>42</v>
      </c>
      <c r="B52" s="42" t="s">
        <v>43</v>
      </c>
      <c r="C52" s="42" t="s">
        <v>44</v>
      </c>
      <c r="D52" s="42" t="s">
        <v>45</v>
      </c>
      <c r="E52" s="42" t="s">
        <v>46</v>
      </c>
      <c r="F52" s="5"/>
      <c r="G52" s="23"/>
      <c r="H52" s="35"/>
      <c r="I52" s="36"/>
      <c r="J52" s="36"/>
      <c r="K52" s="36"/>
      <c r="L52" s="36"/>
      <c r="M52" s="36"/>
      <c r="N52" s="36"/>
      <c r="O52" s="36"/>
      <c r="P52" s="36"/>
      <c r="Q52" s="34"/>
      <c r="R52" s="37"/>
      <c r="S52" s="38"/>
      <c r="T52" s="39"/>
      <c r="U52" s="40"/>
      <c r="V52" s="40"/>
    </row>
    <row r="53" spans="1:27" ht="306" customHeight="1">
      <c r="A53" s="43" t="s">
        <v>47</v>
      </c>
      <c r="B53" s="43" t="s">
        <v>48</v>
      </c>
      <c r="C53" s="44" t="s">
        <v>71</v>
      </c>
      <c r="D53" s="44" t="s">
        <v>86</v>
      </c>
      <c r="E53" s="60" t="s">
        <v>72</v>
      </c>
      <c r="F53" s="41"/>
      <c r="G53" s="41"/>
      <c r="H53" s="35"/>
      <c r="I53" s="36"/>
      <c r="J53" s="36"/>
      <c r="K53" s="36"/>
      <c r="L53" s="36"/>
      <c r="M53" s="36"/>
      <c r="N53" s="36"/>
      <c r="O53" s="36"/>
      <c r="P53" s="36"/>
      <c r="Q53" s="34"/>
      <c r="R53" s="37"/>
      <c r="S53" s="38"/>
      <c r="T53" s="39"/>
      <c r="U53" s="40"/>
      <c r="V53" s="40"/>
    </row>
    <row r="54" spans="1:27" ht="14.25" customHeight="1">
      <c r="A54" s="80" t="s">
        <v>49</v>
      </c>
      <c r="B54" s="80"/>
      <c r="C54" s="80"/>
      <c r="D54" s="80"/>
      <c r="E54" s="80"/>
      <c r="F54" s="80"/>
      <c r="G54" s="80"/>
      <c r="H54" s="35"/>
      <c r="I54" s="36"/>
      <c r="J54" s="36"/>
      <c r="K54" s="36"/>
      <c r="L54" s="36"/>
      <c r="M54" s="36"/>
      <c r="N54" s="36"/>
      <c r="O54" s="36"/>
      <c r="P54" s="36"/>
      <c r="Q54" s="34"/>
      <c r="R54" s="37"/>
      <c r="S54" s="38"/>
      <c r="T54" s="39"/>
      <c r="U54" s="40"/>
      <c r="V54" s="40"/>
    </row>
    <row r="55" spans="1:27" ht="14.25" customHeight="1">
      <c r="A55" s="56"/>
      <c r="B55" s="56"/>
      <c r="C55" s="56"/>
      <c r="D55" s="56"/>
      <c r="E55" s="56"/>
      <c r="F55" s="56"/>
      <c r="G55" s="56"/>
      <c r="H55" s="35"/>
      <c r="I55" s="36"/>
      <c r="J55" s="36"/>
      <c r="K55" s="36"/>
      <c r="L55" s="36"/>
      <c r="M55" s="36"/>
      <c r="N55" s="36"/>
      <c r="O55" s="36"/>
      <c r="P55" s="36"/>
      <c r="Q55" s="34"/>
      <c r="R55" s="37"/>
      <c r="S55" s="38"/>
      <c r="T55" s="39"/>
      <c r="U55" s="40"/>
      <c r="V55" s="40"/>
    </row>
    <row r="56" spans="1:27" ht="14.25" customHeight="1">
      <c r="A56" s="80" t="s">
        <v>57</v>
      </c>
      <c r="B56" s="80"/>
      <c r="C56" s="80"/>
      <c r="D56" s="80"/>
      <c r="E56" s="56"/>
      <c r="F56" s="56"/>
      <c r="G56" s="56"/>
      <c r="H56" s="35"/>
      <c r="I56" s="36"/>
      <c r="J56" s="36"/>
      <c r="K56" s="36"/>
      <c r="L56" s="36"/>
      <c r="M56" s="36"/>
      <c r="N56" s="36"/>
      <c r="O56" s="36"/>
      <c r="P56" s="36"/>
      <c r="Q56" s="34"/>
      <c r="R56" s="37"/>
      <c r="S56" s="38"/>
      <c r="T56" s="39"/>
      <c r="U56" s="40"/>
      <c r="V56" s="40"/>
    </row>
    <row r="57" spans="1:27" ht="14.25" customHeight="1">
      <c r="A57" s="56"/>
      <c r="B57" s="56"/>
      <c r="C57" s="56"/>
      <c r="D57" s="56"/>
      <c r="E57" s="56"/>
      <c r="F57" s="56"/>
      <c r="G57" s="56"/>
      <c r="H57" s="35"/>
      <c r="I57" s="36"/>
      <c r="J57" s="36"/>
      <c r="K57" s="36"/>
      <c r="L57" s="36"/>
      <c r="M57" s="36"/>
      <c r="N57" s="36"/>
      <c r="O57" s="36"/>
      <c r="P57" s="36"/>
      <c r="Q57" s="34"/>
      <c r="R57" s="37"/>
      <c r="S57" s="38"/>
      <c r="T57" s="39"/>
      <c r="U57" s="40"/>
      <c r="V57" s="40"/>
    </row>
    <row r="58" spans="1:27" ht="14.25" customHeight="1">
      <c r="A58" s="56"/>
      <c r="B58" s="83" t="s">
        <v>82</v>
      </c>
      <c r="C58" s="83"/>
      <c r="D58" s="83"/>
      <c r="E58" s="56"/>
      <c r="F58" s="56"/>
      <c r="G58" s="56"/>
      <c r="H58" s="35"/>
      <c r="I58" s="36"/>
      <c r="J58" s="36"/>
      <c r="K58" s="36"/>
      <c r="L58" s="36"/>
      <c r="M58" s="36"/>
      <c r="N58" s="36"/>
      <c r="O58" s="36"/>
      <c r="P58" s="36"/>
      <c r="Q58" s="34"/>
      <c r="R58" s="37"/>
      <c r="S58" s="38"/>
      <c r="T58" s="39"/>
      <c r="U58" s="40"/>
      <c r="V58" s="40"/>
    </row>
    <row r="59" spans="1:27" ht="14.25" customHeight="1">
      <c r="A59" s="56"/>
      <c r="B59" s="54"/>
      <c r="C59" s="54"/>
      <c r="D59" s="54"/>
      <c r="E59" s="56"/>
      <c r="F59" s="56"/>
      <c r="G59" s="56"/>
      <c r="H59" s="35"/>
      <c r="I59" s="36"/>
      <c r="J59" s="36"/>
      <c r="K59" s="36"/>
      <c r="L59" s="36"/>
      <c r="M59" s="36"/>
      <c r="N59" s="36"/>
      <c r="O59" s="36"/>
      <c r="P59" s="36"/>
      <c r="Q59" s="34"/>
      <c r="R59" s="37"/>
      <c r="S59" s="38"/>
      <c r="T59" s="39"/>
      <c r="U59" s="40"/>
      <c r="V59" s="40"/>
    </row>
    <row r="60" spans="1:27" ht="14.25" customHeight="1">
      <c r="A60" s="80" t="s">
        <v>83</v>
      </c>
      <c r="B60" s="80"/>
      <c r="C60" s="80"/>
      <c r="D60" s="80"/>
      <c r="E60" s="80"/>
      <c r="F60" s="80"/>
      <c r="G60" s="56"/>
      <c r="H60" s="35"/>
      <c r="I60" s="36"/>
      <c r="J60" s="36"/>
      <c r="K60" s="36"/>
      <c r="L60" s="36"/>
      <c r="M60" s="36"/>
      <c r="N60" s="36"/>
      <c r="O60" s="36"/>
      <c r="P60" s="36"/>
      <c r="Q60" s="34"/>
      <c r="R60" s="37"/>
      <c r="S60" s="38"/>
      <c r="T60" s="39"/>
      <c r="U60" s="40"/>
      <c r="V60" s="40"/>
    </row>
    <row r="61" spans="1:27" s="30" customFormat="1" ht="24.45" customHeight="1">
      <c r="A61" s="23"/>
      <c r="B61" s="23"/>
      <c r="C61" s="23"/>
      <c r="D61" s="23"/>
      <c r="E61" s="23"/>
      <c r="F61" s="23"/>
      <c r="G61" s="23"/>
    </row>
    <row r="62" spans="1:27">
      <c r="A62" s="73" t="s">
        <v>50</v>
      </c>
      <c r="B62" s="73"/>
      <c r="C62" s="73"/>
      <c r="D62" s="73"/>
      <c r="E62" s="73"/>
      <c r="F62" s="73"/>
      <c r="G62" s="73"/>
    </row>
    <row r="64" spans="1:27" ht="96.6">
      <c r="A64" s="42" t="s">
        <v>42</v>
      </c>
      <c r="B64" s="42" t="s">
        <v>51</v>
      </c>
      <c r="C64" s="42" t="s">
        <v>52</v>
      </c>
      <c r="D64" s="42" t="s">
        <v>53</v>
      </c>
    </row>
    <row r="65" spans="1:7">
      <c r="A65" s="45" t="s">
        <v>47</v>
      </c>
      <c r="B65" s="45"/>
      <c r="C65" s="45"/>
      <c r="D65" s="45"/>
    </row>
    <row r="66" spans="1:7">
      <c r="A66" s="45" t="s">
        <v>54</v>
      </c>
      <c r="B66" s="45"/>
      <c r="C66" s="45"/>
      <c r="D66" s="45"/>
    </row>
    <row r="67" spans="1:7">
      <c r="A67" s="45" t="s">
        <v>55</v>
      </c>
      <c r="B67" s="45"/>
      <c r="C67" s="45"/>
      <c r="D67" s="45"/>
    </row>
    <row r="69" spans="1:7" ht="78.3" customHeight="1">
      <c r="A69" s="76" t="s">
        <v>40</v>
      </c>
      <c r="B69" s="76"/>
      <c r="C69" s="76"/>
      <c r="D69" s="76"/>
      <c r="E69" s="76"/>
      <c r="F69" s="76"/>
      <c r="G69" s="76"/>
    </row>
    <row r="75" spans="1:7" ht="14.4">
      <c r="A75" s="53" t="s">
        <v>59</v>
      </c>
      <c r="B75" s="51" t="s">
        <v>60</v>
      </c>
      <c r="C75" s="51" t="s">
        <v>61</v>
      </c>
    </row>
    <row r="76" spans="1:7" ht="14.4">
      <c r="A76" s="52"/>
      <c r="B76"/>
      <c r="C76"/>
    </row>
    <row r="77" spans="1:7" ht="14.4">
      <c r="A77" s="52" t="s">
        <v>62</v>
      </c>
      <c r="B77"/>
      <c r="C77"/>
    </row>
  </sheetData>
  <autoFilter ref="A42:U54" xr:uid="{00000000-0001-0000-0000-000000000000}">
    <filterColumn colId="5" showButton="0"/>
    <filterColumn colId="8" showButton="0"/>
    <filterColumn colId="9" showButton="0"/>
    <filterColumn colId="10" showButton="0"/>
    <filterColumn colId="11" showButton="0"/>
    <filterColumn colId="12" showButton="0"/>
    <filterColumn colId="13" showButton="0"/>
    <filterColumn colId="14" showButton="0"/>
  </autoFilter>
  <mergeCells count="72">
    <mergeCell ref="V42:V43"/>
    <mergeCell ref="Q42:Q43"/>
    <mergeCell ref="I42:P42"/>
    <mergeCell ref="H42:H43"/>
    <mergeCell ref="U42:U43"/>
    <mergeCell ref="R42:R43"/>
    <mergeCell ref="S42:S43"/>
    <mergeCell ref="T42:T43"/>
    <mergeCell ref="A2:K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4:D24"/>
    <mergeCell ref="C18:G18"/>
    <mergeCell ref="C19:G19"/>
    <mergeCell ref="C20:G20"/>
    <mergeCell ref="C21:G21"/>
    <mergeCell ref="A21:B21"/>
    <mergeCell ref="A18:B18"/>
    <mergeCell ref="A20:B20"/>
    <mergeCell ref="A19:B19"/>
    <mergeCell ref="A69:G69"/>
    <mergeCell ref="A51:E51"/>
    <mergeCell ref="A54:G54"/>
    <mergeCell ref="A62:G62"/>
    <mergeCell ref="A46:K46"/>
    <mergeCell ref="A56:D56"/>
    <mergeCell ref="B58:D58"/>
    <mergeCell ref="A60:F60"/>
    <mergeCell ref="F45:G45"/>
    <mergeCell ref="A39:F39"/>
    <mergeCell ref="A41:D41"/>
    <mergeCell ref="E29:G29"/>
    <mergeCell ref="E28:G28"/>
    <mergeCell ref="C34:D34"/>
    <mergeCell ref="E30:G30"/>
    <mergeCell ref="C28:D28"/>
    <mergeCell ref="C29:D29"/>
    <mergeCell ref="C30:D30"/>
    <mergeCell ref="A38:G38"/>
    <mergeCell ref="F44:G44"/>
    <mergeCell ref="C35:D35"/>
    <mergeCell ref="A36:D36"/>
    <mergeCell ref="A32:D32"/>
    <mergeCell ref="C33:D33"/>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2025-07-25T11:26:31Z</dcterms:modified>
</cp:coreProperties>
</file>